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" sheetId="1" r:id="rId1"/>
  </sheets>
  <definedNames>
    <definedName name="_xlnm._FilterDatabase" localSheetId="0" hidden="1">'2'!$A$5:$L$85</definedName>
    <definedName name="Date">'2'!#REF!</definedName>
    <definedName name="Date1">'2'!#REF!</definedName>
    <definedName name="DateExecute">'2'!#REF!</definedName>
    <definedName name="EndDate">'2'!#REF!</definedName>
    <definedName name="NameHead">'2'!#REF!</definedName>
    <definedName name="ThisYear">'2'!#REF!</definedName>
    <definedName name="Year">'2'!#REF!</definedName>
    <definedName name="_xlnm.Print_Titles" localSheetId="0">'2'!$4:$4</definedName>
    <definedName name="_xlnm.Print_Area" localSheetId="0">'2'!$A$1:$K$87</definedName>
  </definedNames>
  <calcPr calcId="162913" refMode="R1C1"/>
</workbook>
</file>

<file path=xl/calcChain.xml><?xml version="1.0" encoding="utf-8"?>
<calcChain xmlns="http://schemas.openxmlformats.org/spreadsheetml/2006/main">
  <c r="H55" i="1" l="1"/>
  <c r="I55" i="1"/>
  <c r="H56" i="1"/>
  <c r="I56" i="1"/>
  <c r="H37" i="1"/>
  <c r="I37" i="1"/>
  <c r="H38" i="1"/>
  <c r="I38" i="1"/>
  <c r="H39" i="1"/>
  <c r="I39" i="1"/>
  <c r="H40" i="1"/>
  <c r="I40" i="1"/>
  <c r="I84" i="1" l="1"/>
  <c r="I82" i="1"/>
  <c r="I81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2" i="1"/>
  <c r="I61" i="1"/>
  <c r="I60" i="1"/>
  <c r="I59" i="1"/>
  <c r="I58" i="1"/>
  <c r="I57" i="1"/>
  <c r="I54" i="1"/>
  <c r="I53" i="1"/>
  <c r="I52" i="1"/>
  <c r="I51" i="1"/>
  <c r="I50" i="1"/>
  <c r="I49" i="1"/>
  <c r="I48" i="1"/>
  <c r="I47" i="1"/>
  <c r="I46" i="1"/>
  <c r="I45" i="1"/>
  <c r="I42" i="1"/>
  <c r="I36" i="1"/>
  <c r="I35" i="1"/>
  <c r="I33" i="1"/>
  <c r="I32" i="1"/>
  <c r="I31" i="1"/>
  <c r="I30" i="1"/>
  <c r="I29" i="1"/>
  <c r="I28" i="1"/>
  <c r="I27" i="1"/>
  <c r="I25" i="1"/>
  <c r="I23" i="1"/>
  <c r="I22" i="1"/>
  <c r="I21" i="1"/>
  <c r="I20" i="1"/>
  <c r="I19" i="1"/>
  <c r="I18" i="1"/>
  <c r="I17" i="1"/>
  <c r="I15" i="1"/>
  <c r="I14" i="1"/>
  <c r="I13" i="1"/>
  <c r="I12" i="1"/>
  <c r="I11" i="1"/>
  <c r="I10" i="1"/>
  <c r="I9" i="1"/>
  <c r="I8" i="1"/>
  <c r="I7" i="1"/>
  <c r="I6" i="1"/>
  <c r="E85" i="1"/>
  <c r="I85" i="1" s="1"/>
  <c r="H85" i="1" l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<sst xmlns="http://schemas.openxmlformats.org/spreadsheetml/2006/main" count="282" uniqueCount="139">
  <si>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</si>
  <si>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</si>
  <si>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</si>
  <si>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</si>
  <si>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</si>
  <si>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</si>
  <si>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</si>
  <si>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</si>
  <si>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</si>
  <si>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</si>
  <si>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</si>
  <si>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</si>
  <si>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</si>
  <si>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</si>
  <si>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</si>
  <si>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</si>
  <si>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</si>
  <si>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</si>
  <si>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</si>
  <si>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</si>
  <si>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</si>
  <si>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</si>
  <si>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</si>
  <si>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</si>
  <si>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</si>
  <si>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</si>
  <si>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</si>
  <si>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</si>
  <si>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</si>
  <si>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</si>
  <si>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</si>
  <si>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</si>
  <si>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</si>
  <si>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</si>
  <si>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</si>
  <si>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</si>
  <si>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</si>
  <si>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</si>
  <si>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</si>
  <si>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</si>
  <si>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</si>
  <si>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</si>
  <si>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</si>
  <si>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</si>
  <si>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</si>
  <si>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</si>
  <si>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</si>
  <si>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</si>
  <si>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</si>
  <si>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</si>
  <si>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</si>
  <si>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</si>
  <si>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</si>
  <si>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</si>
  <si>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</si>
  <si>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</si>
  <si>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</si>
  <si>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</si>
  <si>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</si>
  <si>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</si>
  <si>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</si>
  <si>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</si>
  <si>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</si>
  <si>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</si>
  <si>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</si>
  <si>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</si>
  <si>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</si>
  <si>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</si>
  <si>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</si>
  <si>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</si>
  <si>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</si>
  <si>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</si>
  <si>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</si>
  <si>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</si>
  <si>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</si>
  <si>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</si>
  <si>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</si>
  <si>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</si>
  <si>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</si>
  <si>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</si>
  <si>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</si>
  <si>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</si>
  <si>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</si>
  <si>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</si>
  <si>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</si>
  <si>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</si>
  <si>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</si>
  <si>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</si>
  <si>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</si>
  <si>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</si>
  <si>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</si>
  <si>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</si>
  <si>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</si>
  <si>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</si>
  <si>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</si>
  <si>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</si>
  <si>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</si>
  <si>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</si>
  <si>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</si>
  <si>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</si>
  <si>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</si>
  <si>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</si>
  <si>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</si>
  <si>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</si>
  <si>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</si>
  <si>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</si>
  <si>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</si>
  <si>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2022 год</t>
  </si>
  <si>
    <t>Сведения о фактически произведенных расходах по разделам и подразделам классификации расходов краевого бюджета в сравнении с первоначально утвержденным Законом Камчатского края от 26.11.2021 № 5 "О краевом бюджете на 2022 год и на плановый период 2023 и 2024 годов" значениями и с уточненными значениями с учетом внесенных изменений</t>
  </si>
  <si>
    <t>Годовой объем ассигнований на 2022 год в соответствии с первоначальной редакцией закона о бюджете</t>
  </si>
  <si>
    <t>Годовой объем ассигнований на 2022 год с учетом внесенных изменений в закон о бюджете</t>
  </si>
  <si>
    <t>% исполнения к уточненному плану</t>
  </si>
  <si>
    <t>% исполнения к первоначальному плану</t>
  </si>
  <si>
    <t xml:space="preserve">Пояснение различий между уточненным планом и исполнением за 2022 год </t>
  </si>
  <si>
    <t xml:space="preserve">Пояснение различий между первоначальным планом и исполнением за 2022 год </t>
  </si>
  <si>
    <t>Увеличение ассигнований на приобретение товаров в целях оказания гуманитарной помощи населению поселка городского типа Мироновский Донецкой Народной Республики</t>
  </si>
  <si>
    <t>Увеличение ассигнований на обеспечение проведения выборов и референдумов</t>
  </si>
  <si>
    <t>Позднее заключение государственных контрактов в рамках реализации регионального проекта «Модернизация первичного звена здравоохранения Камчатского края» и как следствие, отсутствие у главного распорядителя бюджетных средств возможности представления в территориальный орган Федерального казначейства сведений о бюджетных обязательствах после установленной крайней даты</t>
  </si>
  <si>
    <t>Увеличение ассигнований за счет целевых межбюджетных трансфертов из федерального бюджета. Выделены дополнительные средсти субсидии на софинансирование капитальных вложений в объекты государственной собственности субъектов Российской Федерации (Строительство Камчатской краевой больницы. 1 этап строительства)</t>
  </si>
  <si>
    <t>в 2,7 раза</t>
  </si>
  <si>
    <t>в 2 раза</t>
  </si>
  <si>
    <t>в 3,5 раза</t>
  </si>
  <si>
    <t>Уменьшение ассигнований за счет управления средствами резервных фондов</t>
  </si>
  <si>
    <t>в 4,9 раз</t>
  </si>
  <si>
    <t>в 1 742 раза</t>
  </si>
  <si>
    <t>Увеличение ассигнований на 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</si>
  <si>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Увеличение ассигнований на реализацию мероприятия по развитию автоматизированного речевого робота Единого кол-центра Камчатского края</t>
  </si>
  <si>
    <t>в 2,4 раза</t>
  </si>
  <si>
    <t>Рост ассигнований за счет средств ПАО "РусГидро" на возмещение недополученных доходов энергоснабжающим организациям</t>
  </si>
  <si>
    <t>Увеличение ассигнований на предоставление 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</si>
  <si>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Дополнительные ассигнования на реализацию основного мероприятия  «Осуществление мер  по охране водных объектов или их частей, находящихся в федеральной собственности и расположенных на территории Камчатского края» подпрограммы «Использование и охрана водных объектов в Камчатском крае» государственной программы Камчатского края «Охрана окружающей среды, воспроизводство и использование природных ресурсов в Камчатском крае»</t>
  </si>
  <si>
    <t>в 2,9 раз</t>
  </si>
  <si>
    <t>Увеличение ассигнований за счет целевых межбюджетных трансфертов из федерального бюджета</t>
  </si>
  <si>
    <t xml:space="preserve">Увеличение ассигнований краевого бюджета Реконструкция здания КГБУ ДО "Корякская школа искусств им. Д.Б. Кабалевского"
</t>
  </si>
  <si>
    <t>Уменьшение ассигнований за счет переносо строительства объектов спортивной инфраструктуры на более поздние периоды (2023 год)</t>
  </si>
  <si>
    <t>Дополнительные ассигнования на дополнительную меру социальной поддержки в виде единовременной выплаты гражданам, призванным военными комиссариатами муниципальных образований в Камчатском крае на военную службу по частичной мобилизации в Вооруженные Силы Российской Федерации</t>
  </si>
  <si>
    <t>Уменьшение ассигнований на обслуживание государственного долга субъекта РФ</t>
  </si>
  <si>
    <t>Увеличение ассигнований на приобретение оборудования для телестудии</t>
  </si>
  <si>
    <t>Увеличение ассигнований на расходы, связанные с особым режимом безопасного функционирования закрытых административно-территориальных образований, предоставление дополнительных дотаций на сбалансированность муниципальным образованием в Камчатском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</si>
</sst>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3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60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167" fontId="10" fillId="2" borderId="3" xfId="1" applyNumberFormat="1" applyFont="1" applyFill="1" applyBorder="1" applyAlignment="1">
      <alignment horizontal="right" shrinkToFit="1"/>
    </xf>
    <xf numFmtId="167" fontId="9" fillId="2" borderId="2" xfId="1" applyNumberFormat="1" applyFont="1" applyFill="1" applyBorder="1" applyAlignment="1">
      <alignment horizontal="right" shrinkToFit="1"/>
    </xf>
    <xf numFmtId="167" fontId="10" fillId="2" borderId="1" xfId="2" applyNumberFormat="1" applyFont="1" applyFill="1" applyBorder="1" applyAlignment="1">
      <alignment horizontal="right" shrinkToFit="1"/>
    </xf>
    <xf numFmtId="166" fontId="8" fillId="3" borderId="0" xfId="0" applyNumberFormat="1" applyFont="1" applyFill="1"/>
    <xf numFmtId="0" fontId="8" fillId="3" borderId="0" xfId="0" applyFont="1" applyFill="1"/>
    <xf numFmtId="0" fontId="6" fillId="2" borderId="0" xfId="0" applyFont="1" applyFill="1" applyAlignment="1">
      <alignment horizontal="center" wrapText="1"/>
    </xf>
    <xf numFmtId="167" fontId="12" fillId="4" borderId="2" xfId="0" applyNumberFormat="1" applyFont="1" applyFill="1" applyBorder="1" applyAlignment="1">
      <alignment horizontal="center" wrapText="1"/>
    </xf>
    <xf numFmtId="49" fontId="9" fillId="4" borderId="2" xfId="1" applyNumberFormat="1" applyFont="1" applyFill="1" applyBorder="1" applyAlignment="1">
      <alignment horizontal="center" vertical="center"/>
    </xf>
    <xf numFmtId="49" fontId="9" fillId="4" borderId="2" xfId="1" applyNumberFormat="1" applyFont="1" applyFill="1" applyBorder="1" applyAlignment="1">
      <alignment horizontal="left" vertical="center" wrapText="1"/>
    </xf>
    <xf numFmtId="49" fontId="9" fillId="4" borderId="2" xfId="1" applyNumberFormat="1" applyFont="1" applyFill="1" applyBorder="1" applyAlignment="1">
      <alignment horizontal="center"/>
    </xf>
    <xf numFmtId="164" fontId="9" fillId="4" borderId="2" xfId="1" applyNumberFormat="1" applyFont="1" applyFill="1" applyBorder="1" applyAlignment="1">
      <alignment horizontal="right" shrinkToFit="1"/>
    </xf>
    <xf numFmtId="166" fontId="9" fillId="4" borderId="2" xfId="1" applyNumberFormat="1" applyFont="1" applyFill="1" applyBorder="1" applyAlignment="1">
      <alignment horizontal="right" shrinkToFit="1"/>
    </xf>
    <xf numFmtId="167" fontId="9" fillId="4" borderId="2" xfId="1" applyNumberFormat="1" applyFont="1" applyFill="1" applyBorder="1" applyAlignment="1">
      <alignment horizontal="right" shrinkToFit="1"/>
    </xf>
    <xf numFmtId="166" fontId="8" fillId="4" borderId="0" xfId="0" applyNumberFormat="1" applyFont="1" applyFill="1"/>
    <xf numFmtId="0" fontId="8" fillId="4" borderId="0" xfId="0" applyFont="1" applyFill="1"/>
    <xf numFmtId="49" fontId="3" fillId="4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right" vertical="center" shrinkToFit="1"/>
    </xf>
    <xf numFmtId="166" fontId="10" fillId="2" borderId="3" xfId="1" applyNumberFormat="1" applyFont="1" applyFill="1" applyBorder="1" applyAlignment="1">
      <alignment horizontal="right" vertical="center" shrinkToFit="1"/>
    </xf>
    <xf numFmtId="167" fontId="10" fillId="2" borderId="3" xfId="1" applyNumberFormat="1" applyFont="1" applyFill="1" applyBorder="1" applyAlignment="1">
      <alignment horizontal="right" vertical="center" shrinkToFit="1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1" applyNumberFormat="1" applyFont="1" applyFill="1" applyBorder="1" applyAlignment="1">
      <alignment horizontal="left" vertical="center" wrapText="1"/>
    </xf>
    <xf numFmtId="49" fontId="10" fillId="4" borderId="3" xfId="1" applyNumberFormat="1" applyFont="1" applyFill="1" applyBorder="1" applyAlignment="1">
      <alignment horizontal="center"/>
    </xf>
    <xf numFmtId="164" fontId="10" fillId="4" borderId="3" xfId="1" applyNumberFormat="1" applyFont="1" applyFill="1" applyBorder="1" applyAlignment="1">
      <alignment horizontal="right" shrinkToFit="1"/>
    </xf>
    <xf numFmtId="166" fontId="10" fillId="4" borderId="3" xfId="1" applyNumberFormat="1" applyFont="1" applyFill="1" applyBorder="1" applyAlignment="1">
      <alignment horizontal="right" shrinkToFit="1"/>
    </xf>
    <xf numFmtId="167" fontId="10" fillId="4" borderId="3" xfId="1" applyNumberFormat="1" applyFont="1" applyFill="1" applyBorder="1" applyAlignment="1">
      <alignment horizontal="right" shrinkToFit="1"/>
    </xf>
    <xf numFmtId="164" fontId="9" fillId="4" borderId="2" xfId="1" applyNumberFormat="1" applyFont="1" applyFill="1" applyBorder="1" applyAlignment="1">
      <alignment horizontal="right" vertical="center" shrinkToFit="1"/>
    </xf>
    <xf numFmtId="166" fontId="9" fillId="4" borderId="2" xfId="1" applyNumberFormat="1" applyFont="1" applyFill="1" applyBorder="1" applyAlignment="1">
      <alignment horizontal="right" vertical="center" shrinkToFit="1"/>
    </xf>
    <xf numFmtId="167" fontId="9" fillId="4" borderId="2" xfId="1" applyNumberFormat="1" applyFont="1" applyFill="1" applyBorder="1" applyAlignment="1">
      <alignment horizontal="right" vertical="center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view="pageBreakPreview" zoomScaleNormal="100" zoomScaleSheetLayoutView="100" workbookViewId="0">
      <selection activeCell="K83" sqref="K83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24" customWidth="1"/>
    <col min="6" max="6" width="25.28515625" customWidth="1"/>
    <col min="7" max="7" width="25.42578125" customWidth="1"/>
    <col min="8" max="8" width="16" customWidth="1"/>
    <col min="9" max="9" width="15.7109375" customWidth="1"/>
    <col min="10" max="10" width="22.140625" customWidth="1"/>
    <col min="11" max="11" width="27.42578125" customWidth="1"/>
  </cols>
  <sheetData>
    <row r="1" spans="1:12" s="6" customFormat="1" ht="65.25" customHeight="1" x14ac:dyDescent="0.3">
      <c r="A1" s="30" t="s">
        <v>108</v>
      </c>
      <c r="B1" s="30"/>
      <c r="C1" s="30"/>
      <c r="D1" s="30"/>
      <c r="E1" s="30"/>
      <c r="F1" s="30"/>
      <c r="G1" s="30"/>
      <c r="H1" s="30"/>
      <c r="I1" s="30"/>
      <c r="J1" s="30"/>
    </row>
    <row r="2" spans="1:12" x14ac:dyDescent="0.25">
      <c r="A2" s="1"/>
      <c r="B2" s="2"/>
      <c r="C2" s="3"/>
      <c r="D2" s="3"/>
      <c r="E2" s="3"/>
      <c r="F2" s="4"/>
    </row>
    <row r="3" spans="1:12" x14ac:dyDescent="0.25">
      <c r="A3" s="1"/>
      <c r="B3" s="2"/>
      <c r="C3" s="3"/>
      <c r="D3" s="3"/>
      <c r="E3" s="3"/>
      <c r="K3" s="5" t="s">
        <v>0</v>
      </c>
    </row>
    <row r="4" spans="1:12" ht="96.75" customHeight="1" x14ac:dyDescent="0.25">
      <c r="A4" s="44" t="s">
        <v>1</v>
      </c>
      <c r="B4" s="45"/>
      <c r="C4" s="46" t="s">
        <v>2</v>
      </c>
      <c r="D4" s="45" t="s">
        <v>3</v>
      </c>
      <c r="E4" s="47" t="s">
        <v>109</v>
      </c>
      <c r="F4" s="47" t="s">
        <v>110</v>
      </c>
      <c r="G4" s="47" t="s">
        <v>107</v>
      </c>
      <c r="H4" s="48" t="s">
        <v>111</v>
      </c>
      <c r="I4" s="48" t="s">
        <v>112</v>
      </c>
      <c r="J4" s="48" t="s">
        <v>113</v>
      </c>
      <c r="K4" s="48" t="s">
        <v>114</v>
      </c>
    </row>
    <row r="5" spans="1:12" x14ac:dyDescent="0.25">
      <c r="A5" s="49">
        <v>1</v>
      </c>
      <c r="B5" s="50" t="s">
        <v>4</v>
      </c>
      <c r="C5" s="49">
        <v>3</v>
      </c>
      <c r="D5" s="50" t="s">
        <v>6</v>
      </c>
      <c r="E5" s="49" t="s">
        <v>54</v>
      </c>
      <c r="F5" s="49">
        <v>6</v>
      </c>
      <c r="G5" s="50" t="s">
        <v>64</v>
      </c>
      <c r="H5" s="49">
        <v>8</v>
      </c>
      <c r="I5" s="50" t="s">
        <v>77</v>
      </c>
      <c r="J5" s="49">
        <v>10</v>
      </c>
      <c r="K5" s="49">
        <v>11</v>
      </c>
    </row>
    <row r="6" spans="1:12" s="7" customFormat="1" ht="18.75" x14ac:dyDescent="0.3">
      <c r="A6" s="51" t="s">
        <v>8</v>
      </c>
      <c r="B6" s="52" t="s">
        <v>9</v>
      </c>
      <c r="C6" s="53" t="s">
        <v>10</v>
      </c>
      <c r="D6" s="53"/>
      <c r="E6" s="54">
        <v>4685319.2590100002</v>
      </c>
      <c r="F6" s="54">
        <v>3693822.49113</v>
      </c>
      <c r="G6" s="54">
        <v>3522793.9589200001</v>
      </c>
      <c r="H6" s="55">
        <f t="shared" ref="H6:H37" si="0">(G6/F6)*100</f>
        <v>95.369876797797076</v>
      </c>
      <c r="I6" s="56">
        <f>G6/E6*100</f>
        <v>75.187917069804115</v>
      </c>
      <c r="J6" s="55"/>
      <c r="K6" s="55"/>
      <c r="L6" s="20"/>
    </row>
    <row r="7" spans="1:12" s="7" customFormat="1" ht="56.25" x14ac:dyDescent="0.3">
      <c r="A7" s="32"/>
      <c r="B7" s="33" t="s">
        <v>11</v>
      </c>
      <c r="C7" s="34" t="s">
        <v>10</v>
      </c>
      <c r="D7" s="34" t="s">
        <v>12</v>
      </c>
      <c r="E7" s="35">
        <v>13368.73</v>
      </c>
      <c r="F7" s="35">
        <v>13202.03707</v>
      </c>
      <c r="G7" s="35">
        <v>12441.591469999999</v>
      </c>
      <c r="H7" s="36">
        <f t="shared" si="0"/>
        <v>94.239937397782199</v>
      </c>
      <c r="I7" s="37">
        <f t="shared" ref="I7:I70" si="1">G7/E7*100</f>
        <v>93.064872055909575</v>
      </c>
      <c r="J7" s="36"/>
      <c r="K7" s="36"/>
      <c r="L7" s="20"/>
    </row>
    <row r="8" spans="1:12" s="7" customFormat="1" ht="75" x14ac:dyDescent="0.3">
      <c r="A8" s="32"/>
      <c r="B8" s="33" t="s">
        <v>13</v>
      </c>
      <c r="C8" s="34" t="s">
        <v>10</v>
      </c>
      <c r="D8" s="34" t="s">
        <v>14</v>
      </c>
      <c r="E8" s="35">
        <v>260692.17300000001</v>
      </c>
      <c r="F8" s="35">
        <v>254285.258</v>
      </c>
      <c r="G8" s="35">
        <v>248818.51209</v>
      </c>
      <c r="H8" s="36">
        <f t="shared" si="0"/>
        <v>97.850152245160828</v>
      </c>
      <c r="I8" s="37">
        <f t="shared" si="1"/>
        <v>95.445332794859169</v>
      </c>
      <c r="J8" s="36"/>
      <c r="K8" s="36"/>
      <c r="L8" s="20"/>
    </row>
    <row r="9" spans="1:12" s="29" customFormat="1" ht="90.75" x14ac:dyDescent="0.3">
      <c r="A9" s="32"/>
      <c r="B9" s="33" t="s">
        <v>15</v>
      </c>
      <c r="C9" s="34" t="s">
        <v>10</v>
      </c>
      <c r="D9" s="34" t="s">
        <v>16</v>
      </c>
      <c r="E9" s="35">
        <v>463388.48</v>
      </c>
      <c r="F9" s="35">
        <v>667878.09826</v>
      </c>
      <c r="G9" s="35">
        <v>665782.27742000006</v>
      </c>
      <c r="H9" s="36">
        <f t="shared" si="0"/>
        <v>99.686197100120495</v>
      </c>
      <c r="I9" s="37">
        <f t="shared" si="1"/>
        <v>143.67691605540131</v>
      </c>
      <c r="J9" s="36"/>
      <c r="K9" s="31" t="s">
        <v>115</v>
      </c>
      <c r="L9" s="28"/>
    </row>
    <row r="10" spans="1:12" s="7" customFormat="1" ht="18.75" x14ac:dyDescent="0.3">
      <c r="A10" s="32"/>
      <c r="B10" s="33" t="s">
        <v>17</v>
      </c>
      <c r="C10" s="34" t="s">
        <v>10</v>
      </c>
      <c r="D10" s="34" t="s">
        <v>18</v>
      </c>
      <c r="E10" s="35">
        <v>326493.58961000002</v>
      </c>
      <c r="F10" s="35">
        <v>335192.50871000002</v>
      </c>
      <c r="G10" s="35">
        <v>335093.53749999998</v>
      </c>
      <c r="H10" s="36">
        <f t="shared" si="0"/>
        <v>99.970473322813518</v>
      </c>
      <c r="I10" s="37">
        <f t="shared" si="1"/>
        <v>102.63403269273148</v>
      </c>
      <c r="J10" s="36"/>
      <c r="K10" s="36"/>
      <c r="L10" s="20"/>
    </row>
    <row r="11" spans="1:12" s="7" customFormat="1" ht="56.25" x14ac:dyDescent="0.3">
      <c r="A11" s="32"/>
      <c r="B11" s="33" t="s">
        <v>19</v>
      </c>
      <c r="C11" s="34" t="s">
        <v>10</v>
      </c>
      <c r="D11" s="34" t="s">
        <v>20</v>
      </c>
      <c r="E11" s="35">
        <v>203398.39999999999</v>
      </c>
      <c r="F11" s="35">
        <v>198368.15763999999</v>
      </c>
      <c r="G11" s="35">
        <v>194343.96411</v>
      </c>
      <c r="H11" s="36">
        <f t="shared" si="0"/>
        <v>97.971351058619433</v>
      </c>
      <c r="I11" s="37">
        <f t="shared" si="1"/>
        <v>95.548423247183862</v>
      </c>
      <c r="J11" s="36"/>
      <c r="K11" s="36"/>
      <c r="L11" s="20"/>
    </row>
    <row r="12" spans="1:12" s="39" customFormat="1" ht="39.75" x14ac:dyDescent="0.3">
      <c r="A12" s="32"/>
      <c r="B12" s="33" t="s">
        <v>21</v>
      </c>
      <c r="C12" s="34" t="s">
        <v>10</v>
      </c>
      <c r="D12" s="34" t="s">
        <v>22</v>
      </c>
      <c r="E12" s="35">
        <v>54258.7</v>
      </c>
      <c r="F12" s="35">
        <v>59951.211000000003</v>
      </c>
      <c r="G12" s="35">
        <v>59092.210709999999</v>
      </c>
      <c r="H12" s="36">
        <f t="shared" si="0"/>
        <v>98.567167742449769</v>
      </c>
      <c r="I12" s="37">
        <f t="shared" si="1"/>
        <v>108.90826855416735</v>
      </c>
      <c r="J12" s="36"/>
      <c r="K12" s="31" t="s">
        <v>116</v>
      </c>
      <c r="L12" s="38"/>
    </row>
    <row r="13" spans="1:12" s="7" customFormat="1" ht="18.75" x14ac:dyDescent="0.3">
      <c r="A13" s="32"/>
      <c r="B13" s="33" t="s">
        <v>23</v>
      </c>
      <c r="C13" s="34" t="s">
        <v>10</v>
      </c>
      <c r="D13" s="34" t="s">
        <v>24</v>
      </c>
      <c r="E13" s="35">
        <v>950000</v>
      </c>
      <c r="F13" s="35">
        <v>101467.16547000001</v>
      </c>
      <c r="G13" s="35"/>
      <c r="H13" s="36">
        <f t="shared" si="0"/>
        <v>0</v>
      </c>
      <c r="I13" s="37">
        <f t="shared" si="1"/>
        <v>0</v>
      </c>
      <c r="J13" s="36"/>
      <c r="K13" s="36"/>
      <c r="L13" s="20"/>
    </row>
    <row r="14" spans="1:12" s="29" customFormat="1" ht="39.75" x14ac:dyDescent="0.3">
      <c r="A14" s="32"/>
      <c r="B14" s="33" t="s">
        <v>25</v>
      </c>
      <c r="C14" s="34" t="s">
        <v>10</v>
      </c>
      <c r="D14" s="34" t="s">
        <v>26</v>
      </c>
      <c r="E14" s="35">
        <v>2413719.1864</v>
      </c>
      <c r="F14" s="35">
        <v>2063478.05498</v>
      </c>
      <c r="G14" s="35">
        <v>2007221.8656200001</v>
      </c>
      <c r="H14" s="36">
        <f t="shared" si="0"/>
        <v>97.273720007623481</v>
      </c>
      <c r="I14" s="37">
        <f t="shared" si="1"/>
        <v>83.158880988708546</v>
      </c>
      <c r="J14" s="36"/>
      <c r="K14" s="31" t="s">
        <v>122</v>
      </c>
      <c r="L14" s="28"/>
    </row>
    <row r="15" spans="1:12" s="7" customFormat="1" ht="90.75" x14ac:dyDescent="0.3">
      <c r="A15" s="51" t="s">
        <v>4</v>
      </c>
      <c r="B15" s="52" t="s">
        <v>27</v>
      </c>
      <c r="C15" s="53" t="s">
        <v>12</v>
      </c>
      <c r="D15" s="53"/>
      <c r="E15" s="54">
        <v>19391.400000000001</v>
      </c>
      <c r="F15" s="54">
        <v>37395.4876</v>
      </c>
      <c r="G15" s="54">
        <v>37126.326079999999</v>
      </c>
      <c r="H15" s="55">
        <f t="shared" si="0"/>
        <v>99.280229949455176</v>
      </c>
      <c r="I15" s="56">
        <f t="shared" si="1"/>
        <v>191.45768784100164</v>
      </c>
      <c r="J15" s="55"/>
      <c r="K15" s="31" t="s">
        <v>125</v>
      </c>
      <c r="L15" s="20"/>
    </row>
    <row r="16" spans="1:12" s="29" customFormat="1" ht="18.75" x14ac:dyDescent="0.3">
      <c r="A16" s="32"/>
      <c r="B16" s="33" t="s">
        <v>28</v>
      </c>
      <c r="C16" s="34" t="s">
        <v>12</v>
      </c>
      <c r="D16" s="34" t="s">
        <v>14</v>
      </c>
      <c r="E16" s="35">
        <v>14619</v>
      </c>
      <c r="F16" s="35">
        <v>31843.146000000001</v>
      </c>
      <c r="G16" s="35">
        <v>31573.984479999999</v>
      </c>
      <c r="H16" s="36">
        <f t="shared" si="0"/>
        <v>99.154726985832369</v>
      </c>
      <c r="I16" s="37" t="s">
        <v>120</v>
      </c>
      <c r="J16" s="36"/>
      <c r="K16" s="36"/>
      <c r="L16" s="28"/>
    </row>
    <row r="17" spans="1:12" s="29" customFormat="1" ht="18.75" x14ac:dyDescent="0.3">
      <c r="A17" s="32"/>
      <c r="B17" s="33" t="s">
        <v>29</v>
      </c>
      <c r="C17" s="34" t="s">
        <v>12</v>
      </c>
      <c r="D17" s="34" t="s">
        <v>30</v>
      </c>
      <c r="E17" s="35">
        <v>4772.3999999999996</v>
      </c>
      <c r="F17" s="35">
        <v>5552.3415999999997</v>
      </c>
      <c r="G17" s="35">
        <v>5552.3415999999997</v>
      </c>
      <c r="H17" s="36">
        <f t="shared" si="0"/>
        <v>100</v>
      </c>
      <c r="I17" s="37">
        <f t="shared" si="1"/>
        <v>116.34275416980975</v>
      </c>
      <c r="J17" s="36"/>
      <c r="K17" s="36"/>
      <c r="L17" s="28"/>
    </row>
    <row r="18" spans="1:12" s="7" customFormat="1" ht="65.25" x14ac:dyDescent="0.3">
      <c r="A18" s="12" t="s">
        <v>31</v>
      </c>
      <c r="B18" s="13" t="s">
        <v>32</v>
      </c>
      <c r="C18" s="14" t="s">
        <v>14</v>
      </c>
      <c r="D18" s="14"/>
      <c r="E18" s="15">
        <v>1303680.5020000001</v>
      </c>
      <c r="F18" s="15">
        <v>1445126.0223000001</v>
      </c>
      <c r="G18" s="15">
        <v>1430414.1143100001</v>
      </c>
      <c r="H18" s="23">
        <f t="shared" si="0"/>
        <v>98.981963665245942</v>
      </c>
      <c r="I18" s="25">
        <f t="shared" si="1"/>
        <v>109.7212171322326</v>
      </c>
      <c r="J18" s="23"/>
      <c r="K18" s="31" t="s">
        <v>126</v>
      </c>
      <c r="L18" s="20"/>
    </row>
    <row r="19" spans="1:12" s="29" customFormat="1" ht="18.75" x14ac:dyDescent="0.3">
      <c r="A19" s="32"/>
      <c r="B19" s="33" t="s">
        <v>33</v>
      </c>
      <c r="C19" s="34" t="s">
        <v>14</v>
      </c>
      <c r="D19" s="34" t="s">
        <v>16</v>
      </c>
      <c r="E19" s="35">
        <v>55503.732000000004</v>
      </c>
      <c r="F19" s="35">
        <v>50646.392319999999</v>
      </c>
      <c r="G19" s="35">
        <v>50575.321969999997</v>
      </c>
      <c r="H19" s="36">
        <f t="shared" si="0"/>
        <v>99.859673420466038</v>
      </c>
      <c r="I19" s="37">
        <f t="shared" si="1"/>
        <v>91.120579008993474</v>
      </c>
      <c r="J19" s="36"/>
      <c r="K19" s="36"/>
      <c r="L19" s="28"/>
    </row>
    <row r="20" spans="1:12" s="29" customFormat="1" ht="18.75" x14ac:dyDescent="0.3">
      <c r="A20" s="32"/>
      <c r="B20" s="33" t="s">
        <v>34</v>
      </c>
      <c r="C20" s="34" t="s">
        <v>14</v>
      </c>
      <c r="D20" s="34" t="s">
        <v>30</v>
      </c>
      <c r="E20" s="35">
        <v>109778.6</v>
      </c>
      <c r="F20" s="35">
        <v>117149.5</v>
      </c>
      <c r="G20" s="35">
        <v>115958.01751999999</v>
      </c>
      <c r="H20" s="36">
        <f t="shared" si="0"/>
        <v>98.982938484585929</v>
      </c>
      <c r="I20" s="37">
        <f t="shared" si="1"/>
        <v>105.62898189628942</v>
      </c>
      <c r="J20" s="36"/>
      <c r="K20" s="36"/>
      <c r="L20" s="28"/>
    </row>
    <row r="21" spans="1:12" s="29" customFormat="1" ht="56.25" x14ac:dyDescent="0.3">
      <c r="A21" s="32"/>
      <c r="B21" s="33" t="s">
        <v>35</v>
      </c>
      <c r="C21" s="34" t="s">
        <v>14</v>
      </c>
      <c r="D21" s="34" t="s">
        <v>36</v>
      </c>
      <c r="E21" s="35">
        <v>1132243.52</v>
      </c>
      <c r="F21" s="35">
        <v>1266242.92998</v>
      </c>
      <c r="G21" s="35">
        <v>1253536.34733</v>
      </c>
      <c r="H21" s="36">
        <f t="shared" si="0"/>
        <v>98.996513042706525</v>
      </c>
      <c r="I21" s="37">
        <f t="shared" si="1"/>
        <v>110.71260953915638</v>
      </c>
      <c r="J21" s="36"/>
      <c r="K21" s="36"/>
      <c r="L21" s="28"/>
    </row>
    <row r="22" spans="1:12" s="29" customFormat="1" ht="18.75" x14ac:dyDescent="0.3">
      <c r="A22" s="32"/>
      <c r="B22" s="33" t="s">
        <v>37</v>
      </c>
      <c r="C22" s="34" t="s">
        <v>14</v>
      </c>
      <c r="D22" s="34" t="s">
        <v>24</v>
      </c>
      <c r="E22" s="35">
        <v>2939.4</v>
      </c>
      <c r="F22" s="35">
        <v>4627.3999999999996</v>
      </c>
      <c r="G22" s="35">
        <v>4087.8913400000001</v>
      </c>
      <c r="H22" s="36">
        <f t="shared" si="0"/>
        <v>88.340997968621693</v>
      </c>
      <c r="I22" s="37">
        <f t="shared" si="1"/>
        <v>139.07230523236035</v>
      </c>
      <c r="J22" s="36"/>
      <c r="K22" s="36"/>
      <c r="L22" s="28"/>
    </row>
    <row r="23" spans="1:12" s="29" customFormat="1" ht="37.5" x14ac:dyDescent="0.3">
      <c r="A23" s="32"/>
      <c r="B23" s="33" t="s">
        <v>38</v>
      </c>
      <c r="C23" s="34" t="s">
        <v>14</v>
      </c>
      <c r="D23" s="34" t="s">
        <v>39</v>
      </c>
      <c r="E23" s="35">
        <v>3215.25</v>
      </c>
      <c r="F23" s="35">
        <v>6459.8</v>
      </c>
      <c r="G23" s="35">
        <v>6256.5361499999999</v>
      </c>
      <c r="H23" s="36">
        <f t="shared" si="0"/>
        <v>96.853403356141058</v>
      </c>
      <c r="I23" s="37">
        <f t="shared" si="1"/>
        <v>194.58941450898064</v>
      </c>
      <c r="J23" s="36"/>
      <c r="K23" s="36"/>
      <c r="L23" s="28"/>
    </row>
    <row r="24" spans="1:12" s="7" customFormat="1" ht="63.75" x14ac:dyDescent="0.3">
      <c r="A24" s="12" t="s">
        <v>6</v>
      </c>
      <c r="B24" s="13" t="s">
        <v>40</v>
      </c>
      <c r="C24" s="14" t="s">
        <v>16</v>
      </c>
      <c r="D24" s="14"/>
      <c r="E24" s="15">
        <v>13045947.147369999</v>
      </c>
      <c r="F24" s="15">
        <v>31424933.110739999</v>
      </c>
      <c r="G24" s="15">
        <v>30782221.229230002</v>
      </c>
      <c r="H24" s="23">
        <f t="shared" si="0"/>
        <v>97.954770884491268</v>
      </c>
      <c r="I24" s="25" t="s">
        <v>127</v>
      </c>
      <c r="J24" s="23"/>
      <c r="K24" s="40" t="s">
        <v>128</v>
      </c>
      <c r="L24" s="20"/>
    </row>
    <row r="25" spans="1:12" s="7" customFormat="1" ht="18.75" x14ac:dyDescent="0.3">
      <c r="A25" s="8"/>
      <c r="B25" s="9" t="s">
        <v>41</v>
      </c>
      <c r="C25" s="10" t="s">
        <v>16</v>
      </c>
      <c r="D25" s="10" t="s">
        <v>10</v>
      </c>
      <c r="E25" s="11">
        <v>886370.72595999995</v>
      </c>
      <c r="F25" s="11">
        <v>914510.93330999999</v>
      </c>
      <c r="G25" s="11">
        <v>905027.17195999995</v>
      </c>
      <c r="H25" s="22">
        <f t="shared" si="0"/>
        <v>98.962969057606088</v>
      </c>
      <c r="I25" s="26">
        <f t="shared" si="1"/>
        <v>102.10481296974172</v>
      </c>
      <c r="J25" s="22"/>
      <c r="K25" s="22"/>
      <c r="L25" s="20"/>
    </row>
    <row r="26" spans="1:12" s="29" customFormat="1" ht="18.75" x14ac:dyDescent="0.3">
      <c r="A26" s="32"/>
      <c r="B26" s="33" t="s">
        <v>42</v>
      </c>
      <c r="C26" s="34" t="s">
        <v>16</v>
      </c>
      <c r="D26" s="34" t="s">
        <v>12</v>
      </c>
      <c r="E26" s="35">
        <v>2808852.8991899998</v>
      </c>
      <c r="F26" s="35">
        <v>14285874.400590001</v>
      </c>
      <c r="G26" s="35">
        <v>13798407.61709</v>
      </c>
      <c r="H26" s="36">
        <f t="shared" si="0"/>
        <v>96.587770759906249</v>
      </c>
      <c r="I26" s="37" t="s">
        <v>123</v>
      </c>
      <c r="J26" s="36"/>
      <c r="K26" s="36"/>
      <c r="L26" s="28"/>
    </row>
    <row r="27" spans="1:12" s="29" customFormat="1" ht="18.75" x14ac:dyDescent="0.3">
      <c r="A27" s="32"/>
      <c r="B27" s="33" t="s">
        <v>43</v>
      </c>
      <c r="C27" s="34" t="s">
        <v>16</v>
      </c>
      <c r="D27" s="34" t="s">
        <v>16</v>
      </c>
      <c r="E27" s="35">
        <v>16425.2</v>
      </c>
      <c r="F27" s="35">
        <v>5425.2</v>
      </c>
      <c r="G27" s="35">
        <v>4725.2</v>
      </c>
      <c r="H27" s="36">
        <f t="shared" si="0"/>
        <v>87.09724987097249</v>
      </c>
      <c r="I27" s="37">
        <f t="shared" si="1"/>
        <v>28.767990648515696</v>
      </c>
      <c r="J27" s="36"/>
      <c r="K27" s="36"/>
      <c r="L27" s="28"/>
    </row>
    <row r="28" spans="1:12" s="29" customFormat="1" ht="18.75" x14ac:dyDescent="0.3">
      <c r="A28" s="32"/>
      <c r="B28" s="33" t="s">
        <v>44</v>
      </c>
      <c r="C28" s="34" t="s">
        <v>16</v>
      </c>
      <c r="D28" s="34" t="s">
        <v>18</v>
      </c>
      <c r="E28" s="35">
        <v>1399860.8713199999</v>
      </c>
      <c r="F28" s="35">
        <v>1576202.30699</v>
      </c>
      <c r="G28" s="35">
        <v>1569989.8236499999</v>
      </c>
      <c r="H28" s="36">
        <f t="shared" si="0"/>
        <v>99.605857489711227</v>
      </c>
      <c r="I28" s="37">
        <f t="shared" si="1"/>
        <v>112.15327578729854</v>
      </c>
      <c r="J28" s="36"/>
      <c r="K28" s="36"/>
      <c r="L28" s="28"/>
    </row>
    <row r="29" spans="1:12" s="29" customFormat="1" ht="18.75" x14ac:dyDescent="0.3">
      <c r="A29" s="32"/>
      <c r="B29" s="33" t="s">
        <v>45</v>
      </c>
      <c r="C29" s="34" t="s">
        <v>16</v>
      </c>
      <c r="D29" s="34" t="s">
        <v>20</v>
      </c>
      <c r="E29" s="35">
        <v>13868.3025</v>
      </c>
      <c r="F29" s="35">
        <v>18400.080460000001</v>
      </c>
      <c r="G29" s="35">
        <v>16602.83741</v>
      </c>
      <c r="H29" s="36">
        <f t="shared" si="0"/>
        <v>90.232417440200692</v>
      </c>
      <c r="I29" s="37">
        <f t="shared" si="1"/>
        <v>119.7178775845133</v>
      </c>
      <c r="J29" s="36"/>
      <c r="K29" s="36"/>
      <c r="L29" s="28"/>
    </row>
    <row r="30" spans="1:12" s="29" customFormat="1" ht="18.75" x14ac:dyDescent="0.3">
      <c r="A30" s="32"/>
      <c r="B30" s="33" t="s">
        <v>46</v>
      </c>
      <c r="C30" s="34" t="s">
        <v>16</v>
      </c>
      <c r="D30" s="34" t="s">
        <v>22</v>
      </c>
      <c r="E30" s="35">
        <v>149949.04</v>
      </c>
      <c r="F30" s="35">
        <v>583036.95325000002</v>
      </c>
      <c r="G30" s="35">
        <v>583036.95325000002</v>
      </c>
      <c r="H30" s="36">
        <f t="shared" si="0"/>
        <v>100</v>
      </c>
      <c r="I30" s="37">
        <f t="shared" si="1"/>
        <v>388.82339843589529</v>
      </c>
      <c r="J30" s="36"/>
      <c r="K30" s="36"/>
      <c r="L30" s="28"/>
    </row>
    <row r="31" spans="1:12" s="7" customFormat="1" ht="18.75" x14ac:dyDescent="0.3">
      <c r="A31" s="32"/>
      <c r="B31" s="33" t="s">
        <v>47</v>
      </c>
      <c r="C31" s="34" t="s">
        <v>16</v>
      </c>
      <c r="D31" s="34" t="s">
        <v>48</v>
      </c>
      <c r="E31" s="35">
        <v>2438443.8810000001</v>
      </c>
      <c r="F31" s="35">
        <v>2457135.63338</v>
      </c>
      <c r="G31" s="35">
        <v>2392553.2324799998</v>
      </c>
      <c r="H31" s="36">
        <f t="shared" si="0"/>
        <v>97.371638747871586</v>
      </c>
      <c r="I31" s="37">
        <f t="shared" si="1"/>
        <v>98.118035486583338</v>
      </c>
      <c r="J31" s="36"/>
      <c r="K31" s="36"/>
      <c r="L31" s="20"/>
    </row>
    <row r="32" spans="1:12" s="29" customFormat="1" ht="18.75" x14ac:dyDescent="0.3">
      <c r="A32" s="32"/>
      <c r="B32" s="33" t="s">
        <v>49</v>
      </c>
      <c r="C32" s="34" t="s">
        <v>16</v>
      </c>
      <c r="D32" s="34" t="s">
        <v>30</v>
      </c>
      <c r="E32" s="35">
        <v>4174197.182</v>
      </c>
      <c r="F32" s="35">
        <v>9324781.0825999994</v>
      </c>
      <c r="G32" s="35">
        <v>9262874.9445900004</v>
      </c>
      <c r="H32" s="36">
        <f t="shared" si="0"/>
        <v>99.336111620620073</v>
      </c>
      <c r="I32" s="37">
        <f t="shared" si="1"/>
        <v>221.90793919686951</v>
      </c>
      <c r="J32" s="36"/>
      <c r="K32" s="36"/>
      <c r="L32" s="28"/>
    </row>
    <row r="33" spans="1:12" s="29" customFormat="1" ht="18.75" x14ac:dyDescent="0.3">
      <c r="A33" s="32"/>
      <c r="B33" s="33" t="s">
        <v>50</v>
      </c>
      <c r="C33" s="34" t="s">
        <v>16</v>
      </c>
      <c r="D33" s="34" t="s">
        <v>36</v>
      </c>
      <c r="E33" s="35">
        <v>435608.57500000001</v>
      </c>
      <c r="F33" s="35">
        <v>683999.50254999998</v>
      </c>
      <c r="G33" s="35">
        <v>682601.09802000003</v>
      </c>
      <c r="H33" s="36">
        <f t="shared" si="0"/>
        <v>99.79555474458877</v>
      </c>
      <c r="I33" s="37">
        <f t="shared" si="1"/>
        <v>156.70056495559115</v>
      </c>
      <c r="J33" s="36"/>
      <c r="K33" s="36"/>
      <c r="L33" s="28"/>
    </row>
    <row r="34" spans="1:12" s="29" customFormat="1" ht="216.75" x14ac:dyDescent="0.3">
      <c r="A34" s="32"/>
      <c r="B34" s="33" t="s">
        <v>51</v>
      </c>
      <c r="C34" s="32" t="s">
        <v>16</v>
      </c>
      <c r="D34" s="32" t="s">
        <v>24</v>
      </c>
      <c r="E34" s="57">
        <v>5000</v>
      </c>
      <c r="F34" s="57">
        <v>87147.304480000006</v>
      </c>
      <c r="G34" s="57">
        <v>87147.304480000006</v>
      </c>
      <c r="H34" s="58">
        <f t="shared" si="0"/>
        <v>100</v>
      </c>
      <c r="I34" s="59" t="s">
        <v>124</v>
      </c>
      <c r="J34" s="36"/>
      <c r="K34" s="40" t="s">
        <v>130</v>
      </c>
      <c r="L34" s="28"/>
    </row>
    <row r="35" spans="1:12" s="29" customFormat="1" ht="18.75" x14ac:dyDescent="0.3">
      <c r="A35" s="32"/>
      <c r="B35" s="33" t="s">
        <v>52</v>
      </c>
      <c r="C35" s="34" t="s">
        <v>16</v>
      </c>
      <c r="D35" s="34" t="s">
        <v>53</v>
      </c>
      <c r="E35" s="35">
        <v>717370.47039999999</v>
      </c>
      <c r="F35" s="35">
        <v>1488419.71313</v>
      </c>
      <c r="G35" s="35">
        <v>1479255.0463</v>
      </c>
      <c r="H35" s="36">
        <f t="shared" si="0"/>
        <v>99.384268647535748</v>
      </c>
      <c r="I35" s="37">
        <f t="shared" si="1"/>
        <v>206.20517673039694</v>
      </c>
      <c r="J35" s="36"/>
      <c r="K35" s="36"/>
      <c r="L35" s="28"/>
    </row>
    <row r="36" spans="1:12" s="7" customFormat="1" ht="102" x14ac:dyDescent="0.3">
      <c r="A36" s="12" t="s">
        <v>54</v>
      </c>
      <c r="B36" s="13" t="s">
        <v>55</v>
      </c>
      <c r="C36" s="14" t="s">
        <v>18</v>
      </c>
      <c r="D36" s="14"/>
      <c r="E36" s="15">
        <v>12360462.38834</v>
      </c>
      <c r="F36" s="15">
        <v>17683012.546080001</v>
      </c>
      <c r="G36" s="15">
        <v>17200364.45871</v>
      </c>
      <c r="H36" s="23">
        <f t="shared" si="0"/>
        <v>97.270555081537879</v>
      </c>
      <c r="I36" s="25">
        <f t="shared" si="1"/>
        <v>139.15631890062321</v>
      </c>
      <c r="J36" s="23"/>
      <c r="K36" s="40" t="s">
        <v>129</v>
      </c>
      <c r="L36" s="20"/>
    </row>
    <row r="37" spans="1:12" s="29" customFormat="1" ht="18.75" x14ac:dyDescent="0.3">
      <c r="A37" s="32"/>
      <c r="B37" s="33" t="s">
        <v>56</v>
      </c>
      <c r="C37" s="34" t="s">
        <v>18</v>
      </c>
      <c r="D37" s="34" t="s">
        <v>10</v>
      </c>
      <c r="E37" s="35">
        <v>1568065.51771</v>
      </c>
      <c r="F37" s="35">
        <v>2013583.1407999999</v>
      </c>
      <c r="G37" s="35">
        <v>1542759.0622400001</v>
      </c>
      <c r="H37" s="36">
        <f t="shared" si="0"/>
        <v>76.617599292525824</v>
      </c>
      <c r="I37" s="37">
        <f t="shared" si="1"/>
        <v>98.386135325075102</v>
      </c>
      <c r="J37" s="36"/>
      <c r="K37" s="36"/>
      <c r="L37" s="28"/>
    </row>
    <row r="38" spans="1:12" s="29" customFormat="1" ht="18.75" x14ac:dyDescent="0.3">
      <c r="A38" s="32"/>
      <c r="B38" s="33" t="s">
        <v>57</v>
      </c>
      <c r="C38" s="34" t="s">
        <v>18</v>
      </c>
      <c r="D38" s="34" t="s">
        <v>12</v>
      </c>
      <c r="E38" s="35">
        <v>10321104.52431</v>
      </c>
      <c r="F38" s="35">
        <v>13349852.59186</v>
      </c>
      <c r="G38" s="35">
        <v>13346694.26354</v>
      </c>
      <c r="H38" s="36">
        <f t="shared" ref="H38:H69" si="2">(G38/F38)*100</f>
        <v>99.976341848733767</v>
      </c>
      <c r="I38" s="37">
        <f t="shared" si="1"/>
        <v>129.31459256229431</v>
      </c>
      <c r="J38" s="36"/>
      <c r="K38" s="36"/>
      <c r="L38" s="28"/>
    </row>
    <row r="39" spans="1:12" s="29" customFormat="1" ht="18.75" x14ac:dyDescent="0.3">
      <c r="A39" s="32"/>
      <c r="B39" s="33" t="s">
        <v>58</v>
      </c>
      <c r="C39" s="34" t="s">
        <v>18</v>
      </c>
      <c r="D39" s="34" t="s">
        <v>14</v>
      </c>
      <c r="E39" s="35">
        <v>161498.43851000001</v>
      </c>
      <c r="F39" s="35">
        <v>599110.91000999999</v>
      </c>
      <c r="G39" s="35">
        <v>596135.34436999995</v>
      </c>
      <c r="H39" s="36">
        <f t="shared" si="2"/>
        <v>99.503336428984341</v>
      </c>
      <c r="I39" s="37">
        <f t="shared" si="1"/>
        <v>369.12762121417489</v>
      </c>
      <c r="J39" s="36"/>
      <c r="K39" s="36"/>
      <c r="L39" s="28"/>
    </row>
    <row r="40" spans="1:12" s="29" customFormat="1" ht="37.5" x14ac:dyDescent="0.3">
      <c r="A40" s="32"/>
      <c r="B40" s="33" t="s">
        <v>59</v>
      </c>
      <c r="C40" s="34" t="s">
        <v>18</v>
      </c>
      <c r="D40" s="34" t="s">
        <v>18</v>
      </c>
      <c r="E40" s="35">
        <v>309793.90781</v>
      </c>
      <c r="F40" s="35">
        <v>1720465.90341</v>
      </c>
      <c r="G40" s="35">
        <v>1714775.78856</v>
      </c>
      <c r="H40" s="36">
        <f t="shared" si="2"/>
        <v>99.669268955651944</v>
      </c>
      <c r="I40" s="37">
        <f t="shared" si="1"/>
        <v>553.5214687345275</v>
      </c>
      <c r="J40" s="36"/>
      <c r="K40" s="36"/>
      <c r="L40" s="28"/>
    </row>
    <row r="41" spans="1:12" s="7" customFormat="1" ht="51" x14ac:dyDescent="0.3">
      <c r="A41" s="12" t="s">
        <v>7</v>
      </c>
      <c r="B41" s="13" t="s">
        <v>60</v>
      </c>
      <c r="C41" s="14" t="s">
        <v>20</v>
      </c>
      <c r="D41" s="14"/>
      <c r="E41" s="15">
        <v>397119.09749999997</v>
      </c>
      <c r="F41" s="15">
        <v>1160181.11607</v>
      </c>
      <c r="G41" s="15">
        <v>1160181.1159099999</v>
      </c>
      <c r="H41" s="23">
        <f t="shared" si="2"/>
        <v>99.999999986209048</v>
      </c>
      <c r="I41" s="25" t="s">
        <v>131</v>
      </c>
      <c r="J41" s="23"/>
      <c r="K41" s="40" t="s">
        <v>132</v>
      </c>
      <c r="L41" s="20"/>
    </row>
    <row r="42" spans="1:12" s="29" customFormat="1" ht="37.5" x14ac:dyDescent="0.3">
      <c r="A42" s="32"/>
      <c r="B42" s="33" t="s">
        <v>61</v>
      </c>
      <c r="C42" s="34" t="s">
        <v>20</v>
      </c>
      <c r="D42" s="34" t="s">
        <v>14</v>
      </c>
      <c r="E42" s="35">
        <v>132712.89749999999</v>
      </c>
      <c r="F42" s="35">
        <v>218433.77762000001</v>
      </c>
      <c r="G42" s="35">
        <v>218433.77746000001</v>
      </c>
      <c r="H42" s="36">
        <f t="shared" si="2"/>
        <v>99.999999926751258</v>
      </c>
      <c r="I42" s="37">
        <f t="shared" si="1"/>
        <v>164.59122027683858</v>
      </c>
      <c r="J42" s="36"/>
      <c r="K42" s="36"/>
      <c r="L42" s="28"/>
    </row>
    <row r="43" spans="1:12" s="29" customFormat="1" ht="37.5" x14ac:dyDescent="0.3">
      <c r="A43" s="32"/>
      <c r="B43" s="33" t="s">
        <v>62</v>
      </c>
      <c r="C43" s="34" t="s">
        <v>20</v>
      </c>
      <c r="D43" s="34" t="s">
        <v>16</v>
      </c>
      <c r="E43" s="35"/>
      <c r="F43" s="35">
        <v>2821.3</v>
      </c>
      <c r="G43" s="35">
        <v>2821.3</v>
      </c>
      <c r="H43" s="36">
        <f t="shared" si="2"/>
        <v>100</v>
      </c>
      <c r="I43" s="37"/>
      <c r="J43" s="36"/>
      <c r="K43" s="36"/>
      <c r="L43" s="28"/>
    </row>
    <row r="44" spans="1:12" s="29" customFormat="1" ht="18.75" x14ac:dyDescent="0.3">
      <c r="A44" s="32"/>
      <c r="B44" s="33" t="s">
        <v>63</v>
      </c>
      <c r="C44" s="34" t="s">
        <v>20</v>
      </c>
      <c r="D44" s="34" t="s">
        <v>18</v>
      </c>
      <c r="E44" s="35">
        <v>264406.2</v>
      </c>
      <c r="F44" s="35">
        <v>938926.03844999999</v>
      </c>
      <c r="G44" s="35">
        <v>938926.03844999999</v>
      </c>
      <c r="H44" s="36">
        <f t="shared" si="2"/>
        <v>100</v>
      </c>
      <c r="I44" s="37" t="s">
        <v>121</v>
      </c>
      <c r="J44" s="36"/>
      <c r="K44" s="36"/>
      <c r="L44" s="28"/>
    </row>
    <row r="45" spans="1:12" s="7" customFormat="1" ht="51" x14ac:dyDescent="0.3">
      <c r="A45" s="12" t="s">
        <v>64</v>
      </c>
      <c r="B45" s="13" t="s">
        <v>65</v>
      </c>
      <c r="C45" s="14" t="s">
        <v>22</v>
      </c>
      <c r="D45" s="14"/>
      <c r="E45" s="15">
        <v>16586492.54857</v>
      </c>
      <c r="F45" s="15">
        <v>17831828.448740002</v>
      </c>
      <c r="G45" s="15">
        <v>17764557.811310001</v>
      </c>
      <c r="H45" s="23">
        <f t="shared" si="2"/>
        <v>99.622749637686454</v>
      </c>
      <c r="I45" s="25">
        <f t="shared" si="1"/>
        <v>107.10255805614291</v>
      </c>
      <c r="J45" s="23"/>
      <c r="K45" s="40" t="s">
        <v>132</v>
      </c>
      <c r="L45" s="20"/>
    </row>
    <row r="46" spans="1:12" s="29" customFormat="1" ht="18.75" x14ac:dyDescent="0.3">
      <c r="A46" s="32"/>
      <c r="B46" s="33" t="s">
        <v>66</v>
      </c>
      <c r="C46" s="34" t="s">
        <v>22</v>
      </c>
      <c r="D46" s="34" t="s">
        <v>10</v>
      </c>
      <c r="E46" s="35">
        <v>3995807</v>
      </c>
      <c r="F46" s="35">
        <v>4360739.2889700001</v>
      </c>
      <c r="G46" s="35">
        <v>4357048.9829799999</v>
      </c>
      <c r="H46" s="36">
        <f t="shared" si="2"/>
        <v>99.915374303633925</v>
      </c>
      <c r="I46" s="37">
        <f t="shared" si="1"/>
        <v>109.04052630620046</v>
      </c>
      <c r="J46" s="36"/>
      <c r="K46" s="36"/>
      <c r="L46" s="28"/>
    </row>
    <row r="47" spans="1:12" s="29" customFormat="1" ht="18.75" x14ac:dyDescent="0.3">
      <c r="A47" s="32"/>
      <c r="B47" s="33" t="s">
        <v>67</v>
      </c>
      <c r="C47" s="34" t="s">
        <v>22</v>
      </c>
      <c r="D47" s="34" t="s">
        <v>12</v>
      </c>
      <c r="E47" s="35">
        <v>9047707.9318400007</v>
      </c>
      <c r="F47" s="35">
        <v>9680026.9772699997</v>
      </c>
      <c r="G47" s="35">
        <v>9661743.0526299998</v>
      </c>
      <c r="H47" s="36">
        <f t="shared" si="2"/>
        <v>99.811117007391275</v>
      </c>
      <c r="I47" s="37">
        <f t="shared" si="1"/>
        <v>106.7866372943929</v>
      </c>
      <c r="J47" s="36"/>
      <c r="K47" s="36"/>
      <c r="L47" s="28"/>
    </row>
    <row r="48" spans="1:12" s="29" customFormat="1" ht="18.75" x14ac:dyDescent="0.3">
      <c r="A48" s="32"/>
      <c r="B48" s="33" t="s">
        <v>68</v>
      </c>
      <c r="C48" s="34" t="s">
        <v>22</v>
      </c>
      <c r="D48" s="34" t="s">
        <v>14</v>
      </c>
      <c r="E48" s="35">
        <v>587002.70496</v>
      </c>
      <c r="F48" s="35">
        <v>677378.14977999998</v>
      </c>
      <c r="G48" s="35">
        <v>663629.64682000002</v>
      </c>
      <c r="H48" s="36">
        <f t="shared" si="2"/>
        <v>97.970335629446382</v>
      </c>
      <c r="I48" s="37">
        <f t="shared" si="1"/>
        <v>113.05393334860725</v>
      </c>
      <c r="J48" s="36"/>
      <c r="K48" s="36"/>
      <c r="L48" s="28"/>
    </row>
    <row r="49" spans="1:12" s="7" customFormat="1" ht="18.75" x14ac:dyDescent="0.3">
      <c r="A49" s="32"/>
      <c r="B49" s="33" t="s">
        <v>69</v>
      </c>
      <c r="C49" s="34" t="s">
        <v>22</v>
      </c>
      <c r="D49" s="34" t="s">
        <v>16</v>
      </c>
      <c r="E49" s="35">
        <v>1711722.91552</v>
      </c>
      <c r="F49" s="35">
        <v>1762124.3459300001</v>
      </c>
      <c r="G49" s="35">
        <v>1755902.2256</v>
      </c>
      <c r="H49" s="36">
        <f t="shared" si="2"/>
        <v>99.646896636757148</v>
      </c>
      <c r="I49" s="37">
        <f t="shared" si="1"/>
        <v>102.58098490587648</v>
      </c>
      <c r="J49" s="36"/>
      <c r="K49" s="36"/>
      <c r="L49" s="20"/>
    </row>
    <row r="50" spans="1:12" s="29" customFormat="1" ht="37.5" x14ac:dyDescent="0.3">
      <c r="A50" s="32"/>
      <c r="B50" s="33" t="s">
        <v>70</v>
      </c>
      <c r="C50" s="34" t="s">
        <v>22</v>
      </c>
      <c r="D50" s="34" t="s">
        <v>18</v>
      </c>
      <c r="E50" s="35">
        <v>174901.24784</v>
      </c>
      <c r="F50" s="35">
        <v>215539.62899999999</v>
      </c>
      <c r="G50" s="35">
        <v>215177.24148</v>
      </c>
      <c r="H50" s="36">
        <f t="shared" si="2"/>
        <v>99.831869655858057</v>
      </c>
      <c r="I50" s="37">
        <f t="shared" si="1"/>
        <v>123.02784807850232</v>
      </c>
      <c r="J50" s="36"/>
      <c r="K50" s="36"/>
      <c r="L50" s="28"/>
    </row>
    <row r="51" spans="1:12" s="29" customFormat="1" ht="18.75" x14ac:dyDescent="0.3">
      <c r="A51" s="32"/>
      <c r="B51" s="33" t="s">
        <v>71</v>
      </c>
      <c r="C51" s="34" t="s">
        <v>22</v>
      </c>
      <c r="D51" s="34" t="s">
        <v>22</v>
      </c>
      <c r="E51" s="35">
        <v>474116.74550000002</v>
      </c>
      <c r="F51" s="35">
        <v>558636.42810000002</v>
      </c>
      <c r="G51" s="35">
        <v>534349.89109000005</v>
      </c>
      <c r="H51" s="36">
        <f t="shared" si="2"/>
        <v>95.652532525921757</v>
      </c>
      <c r="I51" s="37">
        <f t="shared" si="1"/>
        <v>112.70428563464438</v>
      </c>
      <c r="J51" s="36"/>
      <c r="K51" s="36"/>
      <c r="L51" s="28"/>
    </row>
    <row r="52" spans="1:12" s="7" customFormat="1" ht="37.5" x14ac:dyDescent="0.3">
      <c r="A52" s="8"/>
      <c r="B52" s="9" t="s">
        <v>72</v>
      </c>
      <c r="C52" s="10" t="s">
        <v>22</v>
      </c>
      <c r="D52" s="10" t="s">
        <v>48</v>
      </c>
      <c r="E52" s="11">
        <v>20807.101999999999</v>
      </c>
      <c r="F52" s="11">
        <v>20807.101999999999</v>
      </c>
      <c r="G52" s="11">
        <v>20807.101999999999</v>
      </c>
      <c r="H52" s="22">
        <f t="shared" si="2"/>
        <v>100</v>
      </c>
      <c r="I52" s="26">
        <f t="shared" si="1"/>
        <v>100</v>
      </c>
      <c r="J52" s="22"/>
      <c r="K52" s="22"/>
      <c r="L52" s="20"/>
    </row>
    <row r="53" spans="1:12" s="7" customFormat="1" ht="18.75" x14ac:dyDescent="0.3">
      <c r="A53" s="8"/>
      <c r="B53" s="9" t="s">
        <v>73</v>
      </c>
      <c r="C53" s="10" t="s">
        <v>22</v>
      </c>
      <c r="D53" s="10" t="s">
        <v>30</v>
      </c>
      <c r="E53" s="11">
        <v>574426.90090999997</v>
      </c>
      <c r="F53" s="11">
        <v>556576.52769000002</v>
      </c>
      <c r="G53" s="11">
        <v>555899.66871</v>
      </c>
      <c r="H53" s="22">
        <f t="shared" si="2"/>
        <v>99.878388874426804</v>
      </c>
      <c r="I53" s="26">
        <f t="shared" si="1"/>
        <v>96.774657981607518</v>
      </c>
      <c r="J53" s="22"/>
      <c r="K53" s="22"/>
      <c r="L53" s="20"/>
    </row>
    <row r="54" spans="1:12" s="7" customFormat="1" ht="76.5" x14ac:dyDescent="0.3">
      <c r="A54" s="12" t="s">
        <v>5</v>
      </c>
      <c r="B54" s="13" t="s">
        <v>74</v>
      </c>
      <c r="C54" s="12" t="s">
        <v>48</v>
      </c>
      <c r="D54" s="12"/>
      <c r="E54" s="41">
        <v>1363251.4041599999</v>
      </c>
      <c r="F54" s="41">
        <v>1573581.49994</v>
      </c>
      <c r="G54" s="41">
        <v>1568490.3306</v>
      </c>
      <c r="H54" s="42">
        <f t="shared" si="2"/>
        <v>99.676459761366402</v>
      </c>
      <c r="I54" s="43">
        <f t="shared" si="1"/>
        <v>115.05510471610062</v>
      </c>
      <c r="J54" s="23"/>
      <c r="K54" s="40" t="s">
        <v>133</v>
      </c>
      <c r="L54" s="20"/>
    </row>
    <row r="55" spans="1:12" s="29" customFormat="1" ht="18.75" x14ac:dyDescent="0.3">
      <c r="A55" s="32"/>
      <c r="B55" s="33" t="s">
        <v>75</v>
      </c>
      <c r="C55" s="34" t="s">
        <v>48</v>
      </c>
      <c r="D55" s="34" t="s">
        <v>10</v>
      </c>
      <c r="E55" s="35">
        <v>1315722.70416</v>
      </c>
      <c r="F55" s="35">
        <v>1522281.57482</v>
      </c>
      <c r="G55" s="35">
        <v>1518218.5766400001</v>
      </c>
      <c r="H55" s="36">
        <f t="shared" si="2"/>
        <v>99.733098117509542</v>
      </c>
      <c r="I55" s="37">
        <f t="shared" si="1"/>
        <v>115.39046729525582</v>
      </c>
      <c r="J55" s="36"/>
      <c r="K55" s="36"/>
      <c r="L55" s="28"/>
    </row>
    <row r="56" spans="1:12" s="29" customFormat="1" ht="18.75" x14ac:dyDescent="0.3">
      <c r="A56" s="32"/>
      <c r="B56" s="33" t="s">
        <v>76</v>
      </c>
      <c r="C56" s="34" t="s">
        <v>48</v>
      </c>
      <c r="D56" s="34" t="s">
        <v>16</v>
      </c>
      <c r="E56" s="35">
        <v>47528.7</v>
      </c>
      <c r="F56" s="35">
        <v>51299.92512</v>
      </c>
      <c r="G56" s="35">
        <v>50271.753960000002</v>
      </c>
      <c r="H56" s="36">
        <f t="shared" si="2"/>
        <v>97.995764793818083</v>
      </c>
      <c r="I56" s="37">
        <f t="shared" si="1"/>
        <v>105.77136332363395</v>
      </c>
      <c r="J56" s="36"/>
      <c r="K56" s="36"/>
      <c r="L56" s="28"/>
    </row>
    <row r="57" spans="1:12" s="7" customFormat="1" ht="267.75" x14ac:dyDescent="0.3">
      <c r="A57" s="12" t="s">
        <v>77</v>
      </c>
      <c r="B57" s="13" t="s">
        <v>78</v>
      </c>
      <c r="C57" s="12" t="s">
        <v>30</v>
      </c>
      <c r="D57" s="12"/>
      <c r="E57" s="41">
        <v>7154523.358</v>
      </c>
      <c r="F57" s="41">
        <v>11408576.784779999</v>
      </c>
      <c r="G57" s="41">
        <v>10203704.00804</v>
      </c>
      <c r="H57" s="42">
        <f t="shared" si="2"/>
        <v>89.438886204040784</v>
      </c>
      <c r="I57" s="43">
        <f t="shared" si="1"/>
        <v>142.61892089052287</v>
      </c>
      <c r="J57" s="40" t="s">
        <v>117</v>
      </c>
      <c r="K57" s="40" t="s">
        <v>118</v>
      </c>
      <c r="L57" s="20"/>
    </row>
    <row r="58" spans="1:12" s="29" customFormat="1" ht="18.75" x14ac:dyDescent="0.3">
      <c r="A58" s="32"/>
      <c r="B58" s="33" t="s">
        <v>79</v>
      </c>
      <c r="C58" s="34" t="s">
        <v>30</v>
      </c>
      <c r="D58" s="34" t="s">
        <v>10</v>
      </c>
      <c r="E58" s="35">
        <v>1914188.9556400001</v>
      </c>
      <c r="F58" s="35">
        <v>2190079.5664499998</v>
      </c>
      <c r="G58" s="35">
        <v>2183737.27422</v>
      </c>
      <c r="H58" s="36">
        <f t="shared" si="2"/>
        <v>99.710408136436783</v>
      </c>
      <c r="I58" s="37">
        <f t="shared" si="1"/>
        <v>114.08159407595566</v>
      </c>
      <c r="J58" s="36"/>
      <c r="K58" s="36"/>
      <c r="L58" s="28"/>
    </row>
    <row r="59" spans="1:12" s="29" customFormat="1" ht="18.75" x14ac:dyDescent="0.3">
      <c r="A59" s="32"/>
      <c r="B59" s="33" t="s">
        <v>80</v>
      </c>
      <c r="C59" s="34" t="s">
        <v>30</v>
      </c>
      <c r="D59" s="34" t="s">
        <v>12</v>
      </c>
      <c r="E59" s="35">
        <v>1994309.6393500001</v>
      </c>
      <c r="F59" s="35">
        <v>2154812.3231600001</v>
      </c>
      <c r="G59" s="35">
        <v>2143045.8697700002</v>
      </c>
      <c r="H59" s="36">
        <f t="shared" si="2"/>
        <v>99.453945326767737</v>
      </c>
      <c r="I59" s="37">
        <f t="shared" si="1"/>
        <v>107.45803096396192</v>
      </c>
      <c r="J59" s="36"/>
      <c r="K59" s="36"/>
      <c r="L59" s="28"/>
    </row>
    <row r="60" spans="1:12" s="29" customFormat="1" ht="37.5" x14ac:dyDescent="0.3">
      <c r="A60" s="32"/>
      <c r="B60" s="33" t="s">
        <v>81</v>
      </c>
      <c r="C60" s="34" t="s">
        <v>30</v>
      </c>
      <c r="D60" s="34" t="s">
        <v>14</v>
      </c>
      <c r="E60" s="35">
        <v>58819.3</v>
      </c>
      <c r="F60" s="35">
        <v>66505.356629999995</v>
      </c>
      <c r="G60" s="35">
        <v>66376.573629999999</v>
      </c>
      <c r="H60" s="36">
        <f t="shared" si="2"/>
        <v>99.806356951491182</v>
      </c>
      <c r="I60" s="37">
        <f t="shared" si="1"/>
        <v>112.84828896297643</v>
      </c>
      <c r="J60" s="36"/>
      <c r="K60" s="36"/>
      <c r="L60" s="28"/>
    </row>
    <row r="61" spans="1:12" s="29" customFormat="1" ht="18.75" x14ac:dyDescent="0.3">
      <c r="A61" s="32"/>
      <c r="B61" s="33" t="s">
        <v>82</v>
      </c>
      <c r="C61" s="34" t="s">
        <v>30</v>
      </c>
      <c r="D61" s="34" t="s">
        <v>16</v>
      </c>
      <c r="E61" s="35">
        <v>655028.27099999995</v>
      </c>
      <c r="F61" s="35">
        <v>705132.75974999997</v>
      </c>
      <c r="G61" s="35">
        <v>690845.76532000001</v>
      </c>
      <c r="H61" s="36">
        <f t="shared" si="2"/>
        <v>97.97385751371624</v>
      </c>
      <c r="I61" s="37">
        <f t="shared" si="1"/>
        <v>105.46808373099977</v>
      </c>
      <c r="J61" s="36"/>
      <c r="K61" s="36"/>
      <c r="L61" s="28"/>
    </row>
    <row r="62" spans="1:12" s="7" customFormat="1" ht="37.5" x14ac:dyDescent="0.3">
      <c r="A62" s="8"/>
      <c r="B62" s="9" t="s">
        <v>83</v>
      </c>
      <c r="C62" s="10" t="s">
        <v>30</v>
      </c>
      <c r="D62" s="10" t="s">
        <v>20</v>
      </c>
      <c r="E62" s="11">
        <v>75760.5</v>
      </c>
      <c r="F62" s="11">
        <v>75181.197249999997</v>
      </c>
      <c r="G62" s="11">
        <v>75181.197249999997</v>
      </c>
      <c r="H62" s="22">
        <f t="shared" si="2"/>
        <v>100</v>
      </c>
      <c r="I62" s="26">
        <f t="shared" si="1"/>
        <v>99.235349885494415</v>
      </c>
      <c r="J62" s="22"/>
      <c r="K62" s="22"/>
      <c r="L62" s="20"/>
    </row>
    <row r="63" spans="1:12" s="29" customFormat="1" ht="18.75" x14ac:dyDescent="0.3">
      <c r="A63" s="32"/>
      <c r="B63" s="33" t="s">
        <v>84</v>
      </c>
      <c r="C63" s="34" t="s">
        <v>30</v>
      </c>
      <c r="D63" s="34" t="s">
        <v>30</v>
      </c>
      <c r="E63" s="35">
        <v>2456416.6920099999</v>
      </c>
      <c r="F63" s="35">
        <v>6216865.5815399997</v>
      </c>
      <c r="G63" s="35">
        <v>5044517.32785</v>
      </c>
      <c r="H63" s="36">
        <f t="shared" si="2"/>
        <v>81.142454532536419</v>
      </c>
      <c r="I63" s="37" t="s">
        <v>120</v>
      </c>
      <c r="J63" s="36"/>
      <c r="K63" s="36"/>
      <c r="L63" s="28"/>
    </row>
    <row r="64" spans="1:12" s="7" customFormat="1" ht="18.75" x14ac:dyDescent="0.3">
      <c r="A64" s="12" t="s">
        <v>36</v>
      </c>
      <c r="B64" s="13" t="s">
        <v>85</v>
      </c>
      <c r="C64" s="14" t="s">
        <v>36</v>
      </c>
      <c r="D64" s="14"/>
      <c r="E64" s="15">
        <v>16560184.47879</v>
      </c>
      <c r="F64" s="15">
        <v>17105508.93245</v>
      </c>
      <c r="G64" s="15">
        <v>16980456.212420002</v>
      </c>
      <c r="H64" s="23">
        <f t="shared" si="2"/>
        <v>99.268933064056526</v>
      </c>
      <c r="I64" s="25">
        <f t="shared" si="1"/>
        <v>102.53784451597309</v>
      </c>
      <c r="J64" s="23"/>
      <c r="K64" s="23"/>
      <c r="L64" s="20"/>
    </row>
    <row r="65" spans="1:12" s="29" customFormat="1" ht="51" x14ac:dyDescent="0.3">
      <c r="A65" s="32"/>
      <c r="B65" s="33" t="s">
        <v>86</v>
      </c>
      <c r="C65" s="34" t="s">
        <v>36</v>
      </c>
      <c r="D65" s="34" t="s">
        <v>10</v>
      </c>
      <c r="E65" s="35">
        <v>129828.7</v>
      </c>
      <c r="F65" s="35">
        <v>141741.19537999999</v>
      </c>
      <c r="G65" s="35">
        <v>141716.23029000001</v>
      </c>
      <c r="H65" s="36">
        <f t="shared" si="2"/>
        <v>99.982386849544298</v>
      </c>
      <c r="I65" s="37">
        <f t="shared" si="1"/>
        <v>109.15631928071375</v>
      </c>
      <c r="J65" s="36"/>
      <c r="K65" s="40" t="s">
        <v>132</v>
      </c>
      <c r="L65" s="28"/>
    </row>
    <row r="66" spans="1:12" s="29" customFormat="1" ht="140.25" x14ac:dyDescent="0.3">
      <c r="A66" s="32"/>
      <c r="B66" s="33" t="s">
        <v>87</v>
      </c>
      <c r="C66" s="32" t="s">
        <v>36</v>
      </c>
      <c r="D66" s="32" t="s">
        <v>12</v>
      </c>
      <c r="E66" s="57">
        <v>2521251.0471600001</v>
      </c>
      <c r="F66" s="57">
        <v>2780733.3107799999</v>
      </c>
      <c r="G66" s="57">
        <v>2778963.8843299998</v>
      </c>
      <c r="H66" s="58">
        <f t="shared" si="2"/>
        <v>99.936368351357501</v>
      </c>
      <c r="I66" s="59">
        <f t="shared" si="1"/>
        <v>110.22162538951818</v>
      </c>
      <c r="J66" s="36"/>
      <c r="K66" s="40" t="s">
        <v>135</v>
      </c>
      <c r="L66" s="28"/>
    </row>
    <row r="67" spans="1:12" s="7" customFormat="1" ht="18.75" x14ac:dyDescent="0.3">
      <c r="A67" s="32"/>
      <c r="B67" s="33" t="s">
        <v>88</v>
      </c>
      <c r="C67" s="34" t="s">
        <v>36</v>
      </c>
      <c r="D67" s="34" t="s">
        <v>14</v>
      </c>
      <c r="E67" s="35">
        <v>8602692.1234000009</v>
      </c>
      <c r="F67" s="35">
        <v>8795021.4450199995</v>
      </c>
      <c r="G67" s="35">
        <v>8716115.2919900008</v>
      </c>
      <c r="H67" s="36">
        <f t="shared" si="2"/>
        <v>99.102831601682126</v>
      </c>
      <c r="I67" s="37">
        <f t="shared" si="1"/>
        <v>101.31846132539697</v>
      </c>
      <c r="J67" s="36"/>
      <c r="K67" s="36"/>
      <c r="L67" s="20"/>
    </row>
    <row r="68" spans="1:12" s="7" customFormat="1" ht="18.75" x14ac:dyDescent="0.3">
      <c r="A68" s="32"/>
      <c r="B68" s="33" t="s">
        <v>89</v>
      </c>
      <c r="C68" s="34" t="s">
        <v>36</v>
      </c>
      <c r="D68" s="34" t="s">
        <v>16</v>
      </c>
      <c r="E68" s="35">
        <v>5001610.0183899999</v>
      </c>
      <c r="F68" s="35">
        <v>5049537.3296499997</v>
      </c>
      <c r="G68" s="35">
        <v>5015647.3912300002</v>
      </c>
      <c r="H68" s="36">
        <f t="shared" si="2"/>
        <v>99.328850621204367</v>
      </c>
      <c r="I68" s="37">
        <f t="shared" si="1"/>
        <v>100.28065708418663</v>
      </c>
      <c r="J68" s="36"/>
      <c r="K68" s="36"/>
      <c r="L68" s="20"/>
    </row>
    <row r="69" spans="1:12" s="29" customFormat="1" ht="18.75" x14ac:dyDescent="0.3">
      <c r="A69" s="32"/>
      <c r="B69" s="33" t="s">
        <v>90</v>
      </c>
      <c r="C69" s="34" t="s">
        <v>36</v>
      </c>
      <c r="D69" s="34" t="s">
        <v>20</v>
      </c>
      <c r="E69" s="35">
        <v>304802.58983999997</v>
      </c>
      <c r="F69" s="35">
        <v>338475.65162000002</v>
      </c>
      <c r="G69" s="35">
        <v>328013.41457999998</v>
      </c>
      <c r="H69" s="36">
        <f t="shared" si="2"/>
        <v>96.909013398770028</v>
      </c>
      <c r="I69" s="37">
        <f t="shared" si="1"/>
        <v>107.61503527649947</v>
      </c>
      <c r="J69" s="36"/>
      <c r="K69" s="36"/>
      <c r="L69" s="28"/>
    </row>
    <row r="70" spans="1:12" s="7" customFormat="1" ht="63.75" x14ac:dyDescent="0.3">
      <c r="A70" s="12" t="s">
        <v>24</v>
      </c>
      <c r="B70" s="13" t="s">
        <v>91</v>
      </c>
      <c r="C70" s="14" t="s">
        <v>24</v>
      </c>
      <c r="D70" s="14"/>
      <c r="E70" s="15">
        <v>1948092.13677</v>
      </c>
      <c r="F70" s="15">
        <v>1848909.33347</v>
      </c>
      <c r="G70" s="15">
        <v>1848218.7781499999</v>
      </c>
      <c r="H70" s="23">
        <f t="shared" ref="H70:H85" si="3">(G70/F70)*100</f>
        <v>99.962650666125199</v>
      </c>
      <c r="I70" s="25">
        <f t="shared" si="1"/>
        <v>94.873273356280095</v>
      </c>
      <c r="J70" s="23"/>
      <c r="K70" s="40" t="s">
        <v>134</v>
      </c>
      <c r="L70" s="20"/>
    </row>
    <row r="71" spans="1:12" s="29" customFormat="1" ht="18.75" x14ac:dyDescent="0.3">
      <c r="A71" s="32"/>
      <c r="B71" s="33" t="s">
        <v>92</v>
      </c>
      <c r="C71" s="34" t="s">
        <v>24</v>
      </c>
      <c r="D71" s="34" t="s">
        <v>10</v>
      </c>
      <c r="E71" s="35">
        <v>147863.19</v>
      </c>
      <c r="F71" s="35">
        <v>218826.52892000001</v>
      </c>
      <c r="G71" s="35">
        <v>218826.52892000001</v>
      </c>
      <c r="H71" s="36">
        <f t="shared" si="3"/>
        <v>100</v>
      </c>
      <c r="I71" s="37">
        <f t="shared" ref="I71:I85" si="4">G71/E71*100</f>
        <v>147.99256591177289</v>
      </c>
      <c r="J71" s="36"/>
      <c r="K71" s="36"/>
      <c r="L71" s="28"/>
    </row>
    <row r="72" spans="1:12" s="29" customFormat="1" ht="18.75" x14ac:dyDescent="0.3">
      <c r="A72" s="32"/>
      <c r="B72" s="33" t="s">
        <v>93</v>
      </c>
      <c r="C72" s="34" t="s">
        <v>24</v>
      </c>
      <c r="D72" s="34" t="s">
        <v>12</v>
      </c>
      <c r="E72" s="35">
        <v>894541.05180000002</v>
      </c>
      <c r="F72" s="35">
        <v>621135.52708999999</v>
      </c>
      <c r="G72" s="35">
        <v>620940.81440999999</v>
      </c>
      <c r="H72" s="36">
        <f t="shared" si="3"/>
        <v>99.968652142486164</v>
      </c>
      <c r="I72" s="37">
        <f t="shared" si="4"/>
        <v>69.414457073886069</v>
      </c>
      <c r="J72" s="36"/>
      <c r="K72" s="36"/>
      <c r="L72" s="28"/>
    </row>
    <row r="73" spans="1:12" s="29" customFormat="1" ht="18.75" x14ac:dyDescent="0.3">
      <c r="A73" s="32"/>
      <c r="B73" s="33" t="s">
        <v>94</v>
      </c>
      <c r="C73" s="34" t="s">
        <v>24</v>
      </c>
      <c r="D73" s="34" t="s">
        <v>14</v>
      </c>
      <c r="E73" s="35">
        <v>873107.89497000002</v>
      </c>
      <c r="F73" s="35">
        <v>975739.91345999995</v>
      </c>
      <c r="G73" s="35">
        <v>975287.32012000005</v>
      </c>
      <c r="H73" s="36">
        <f t="shared" si="3"/>
        <v>99.953615370883526</v>
      </c>
      <c r="I73" s="37">
        <f t="shared" si="4"/>
        <v>111.70295512601118</v>
      </c>
      <c r="J73" s="36"/>
      <c r="K73" s="36"/>
      <c r="L73" s="28"/>
    </row>
    <row r="74" spans="1:12" s="7" customFormat="1" ht="37.5" x14ac:dyDescent="0.3">
      <c r="A74" s="8"/>
      <c r="B74" s="9" t="s">
        <v>95</v>
      </c>
      <c r="C74" s="10" t="s">
        <v>24</v>
      </c>
      <c r="D74" s="10" t="s">
        <v>18</v>
      </c>
      <c r="E74" s="11">
        <v>32580</v>
      </c>
      <c r="F74" s="11">
        <v>33207.364000000001</v>
      </c>
      <c r="G74" s="11">
        <v>33164.114699999998</v>
      </c>
      <c r="H74" s="22">
        <f t="shared" si="3"/>
        <v>99.869759912289325</v>
      </c>
      <c r="I74" s="26">
        <f t="shared" si="4"/>
        <v>101.79286279926333</v>
      </c>
      <c r="J74" s="22"/>
      <c r="K74" s="22"/>
      <c r="L74" s="20"/>
    </row>
    <row r="75" spans="1:12" s="7" customFormat="1" ht="18.75" x14ac:dyDescent="0.3">
      <c r="A75" s="12" t="s">
        <v>53</v>
      </c>
      <c r="B75" s="13" t="s">
        <v>96</v>
      </c>
      <c r="C75" s="14" t="s">
        <v>53</v>
      </c>
      <c r="D75" s="14"/>
      <c r="E75" s="15">
        <v>103712.5</v>
      </c>
      <c r="F75" s="15">
        <v>120058.4985</v>
      </c>
      <c r="G75" s="15">
        <v>120031.64</v>
      </c>
      <c r="H75" s="23">
        <f t="shared" si="3"/>
        <v>99.977628822336143</v>
      </c>
      <c r="I75" s="25">
        <f t="shared" si="4"/>
        <v>115.73497890803905</v>
      </c>
      <c r="J75" s="23"/>
      <c r="K75" s="23"/>
      <c r="L75" s="20"/>
    </row>
    <row r="76" spans="1:12" s="29" customFormat="1" ht="38.25" x14ac:dyDescent="0.3">
      <c r="A76" s="32"/>
      <c r="B76" s="33" t="s">
        <v>97</v>
      </c>
      <c r="C76" s="34" t="s">
        <v>53</v>
      </c>
      <c r="D76" s="34" t="s">
        <v>10</v>
      </c>
      <c r="E76" s="35">
        <v>62906.81</v>
      </c>
      <c r="F76" s="35">
        <v>107134.3285</v>
      </c>
      <c r="G76" s="35">
        <v>107107.47</v>
      </c>
      <c r="H76" s="36">
        <f t="shared" si="3"/>
        <v>99.974930071083605</v>
      </c>
      <c r="I76" s="37">
        <f t="shared" si="4"/>
        <v>170.26371230714133</v>
      </c>
      <c r="J76" s="36"/>
      <c r="K76" s="40" t="s">
        <v>137</v>
      </c>
      <c r="L76" s="28"/>
    </row>
    <row r="77" spans="1:12" s="29" customFormat="1" ht="18.75" x14ac:dyDescent="0.3">
      <c r="A77" s="32"/>
      <c r="B77" s="33" t="s">
        <v>98</v>
      </c>
      <c r="C77" s="34" t="s">
        <v>53</v>
      </c>
      <c r="D77" s="34" t="s">
        <v>12</v>
      </c>
      <c r="E77" s="35">
        <v>40805.69</v>
      </c>
      <c r="F77" s="35">
        <v>12924.17</v>
      </c>
      <c r="G77" s="35">
        <v>12924.17</v>
      </c>
      <c r="H77" s="36">
        <f t="shared" si="3"/>
        <v>100</v>
      </c>
      <c r="I77" s="37">
        <f t="shared" si="4"/>
        <v>31.672470187368475</v>
      </c>
      <c r="J77" s="36"/>
      <c r="K77" s="36"/>
      <c r="L77" s="28"/>
    </row>
    <row r="78" spans="1:12" s="7" customFormat="1" ht="51" x14ac:dyDescent="0.3">
      <c r="A78" s="12" t="s">
        <v>26</v>
      </c>
      <c r="B78" s="13" t="s">
        <v>99</v>
      </c>
      <c r="C78" s="14" t="s">
        <v>26</v>
      </c>
      <c r="D78" s="14"/>
      <c r="E78" s="15">
        <v>313891.73</v>
      </c>
      <c r="F78" s="15">
        <v>216034.08571000001</v>
      </c>
      <c r="G78" s="15">
        <v>216024.11934999999</v>
      </c>
      <c r="H78" s="23">
        <f t="shared" si="3"/>
        <v>99.995386672446955</v>
      </c>
      <c r="I78" s="25">
        <f t="shared" si="4"/>
        <v>68.821220409343056</v>
      </c>
      <c r="J78" s="23"/>
      <c r="K78" s="40" t="s">
        <v>136</v>
      </c>
      <c r="L78" s="20"/>
    </row>
    <row r="79" spans="1:12" s="29" customFormat="1" ht="37.5" x14ac:dyDescent="0.3">
      <c r="A79" s="32"/>
      <c r="B79" s="33" t="s">
        <v>100</v>
      </c>
      <c r="C79" s="34" t="s">
        <v>26</v>
      </c>
      <c r="D79" s="34" t="s">
        <v>10</v>
      </c>
      <c r="E79" s="35">
        <v>313891.73</v>
      </c>
      <c r="F79" s="35">
        <v>190167.28704</v>
      </c>
      <c r="G79" s="35">
        <v>190161.8076</v>
      </c>
      <c r="H79" s="36">
        <f t="shared" si="3"/>
        <v>99.997118621143898</v>
      </c>
      <c r="I79" s="37">
        <f t="shared" si="4"/>
        <v>60.581974427934114</v>
      </c>
      <c r="J79" s="36"/>
      <c r="K79" s="36"/>
      <c r="L79" s="28"/>
    </row>
    <row r="80" spans="1:12" s="29" customFormat="1" ht="18.75" x14ac:dyDescent="0.3">
      <c r="A80" s="32"/>
      <c r="B80" s="33" t="s">
        <v>101</v>
      </c>
      <c r="C80" s="34" t="s">
        <v>26</v>
      </c>
      <c r="D80" s="34" t="s">
        <v>12</v>
      </c>
      <c r="E80" s="35"/>
      <c r="F80" s="35">
        <v>25866.79867</v>
      </c>
      <c r="G80" s="35">
        <v>25862.311750000001</v>
      </c>
      <c r="H80" s="36">
        <f t="shared" si="3"/>
        <v>99.982653748315585</v>
      </c>
      <c r="I80" s="37"/>
      <c r="J80" s="36"/>
      <c r="K80" s="36"/>
      <c r="L80" s="28"/>
    </row>
    <row r="81" spans="1:12" s="7" customFormat="1" ht="56.25" x14ac:dyDescent="0.3">
      <c r="A81" s="12" t="s">
        <v>39</v>
      </c>
      <c r="B81" s="13" t="s">
        <v>102</v>
      </c>
      <c r="C81" s="14" t="s">
        <v>39</v>
      </c>
      <c r="D81" s="14"/>
      <c r="E81" s="15">
        <v>5192213</v>
      </c>
      <c r="F81" s="15">
        <v>6769478.5557700004</v>
      </c>
      <c r="G81" s="15">
        <v>6766450.0656899996</v>
      </c>
      <c r="H81" s="23">
        <f t="shared" si="3"/>
        <v>99.955262579605645</v>
      </c>
      <c r="I81" s="25">
        <f t="shared" si="4"/>
        <v>130.31919271589973</v>
      </c>
      <c r="J81" s="23"/>
      <c r="K81" s="23"/>
      <c r="L81" s="20"/>
    </row>
    <row r="82" spans="1:12" s="7" customFormat="1" ht="56.25" x14ac:dyDescent="0.3">
      <c r="A82" s="8"/>
      <c r="B82" s="9" t="s">
        <v>103</v>
      </c>
      <c r="C82" s="10" t="s">
        <v>39</v>
      </c>
      <c r="D82" s="10" t="s">
        <v>10</v>
      </c>
      <c r="E82" s="11">
        <v>1837334</v>
      </c>
      <c r="F82" s="11">
        <v>1799886</v>
      </c>
      <c r="G82" s="11">
        <v>1799886</v>
      </c>
      <c r="H82" s="22">
        <f t="shared" si="3"/>
        <v>100</v>
      </c>
      <c r="I82" s="26">
        <f t="shared" si="4"/>
        <v>97.96182947683981</v>
      </c>
      <c r="J82" s="22"/>
      <c r="K82" s="22"/>
      <c r="L82" s="20"/>
    </row>
    <row r="83" spans="1:12" s="29" customFormat="1" ht="140.25" x14ac:dyDescent="0.3">
      <c r="A83" s="32"/>
      <c r="B83" s="33" t="s">
        <v>104</v>
      </c>
      <c r="C83" s="34" t="s">
        <v>39</v>
      </c>
      <c r="D83" s="34" t="s">
        <v>12</v>
      </c>
      <c r="E83" s="35">
        <v>936876</v>
      </c>
      <c r="F83" s="35">
        <v>2597997.4391899998</v>
      </c>
      <c r="G83" s="35">
        <v>2595026.9491099999</v>
      </c>
      <c r="H83" s="36">
        <f t="shared" si="3"/>
        <v>99.885662316860248</v>
      </c>
      <c r="I83" s="37" t="s">
        <v>119</v>
      </c>
      <c r="J83" s="36"/>
      <c r="K83" s="40" t="s">
        <v>138</v>
      </c>
      <c r="L83" s="28"/>
    </row>
    <row r="84" spans="1:12" s="7" customFormat="1" ht="18.75" x14ac:dyDescent="0.3">
      <c r="A84" s="8"/>
      <c r="B84" s="9" t="s">
        <v>105</v>
      </c>
      <c r="C84" s="10" t="s">
        <v>39</v>
      </c>
      <c r="D84" s="10" t="s">
        <v>14</v>
      </c>
      <c r="E84" s="11">
        <v>2418003</v>
      </c>
      <c r="F84" s="11">
        <v>2371595.1165800001</v>
      </c>
      <c r="G84" s="11">
        <v>2371537.1165800001</v>
      </c>
      <c r="H84" s="22">
        <f t="shared" si="3"/>
        <v>99.997554388622461</v>
      </c>
      <c r="I84" s="26">
        <f t="shared" si="4"/>
        <v>98.078336403221996</v>
      </c>
      <c r="J84" s="22"/>
      <c r="K84" s="22"/>
      <c r="L84" s="20"/>
    </row>
    <row r="85" spans="1:12" s="7" customFormat="1" ht="18.75" x14ac:dyDescent="0.3">
      <c r="A85" s="16"/>
      <c r="B85" s="17" t="s">
        <v>106</v>
      </c>
      <c r="C85" s="18"/>
      <c r="D85" s="18"/>
      <c r="E85" s="19">
        <f>E6+E15+E18+E24+E36+E41+E45+E54+E57+E64+E70+E75+E78+E81</f>
        <v>81034280.950509995</v>
      </c>
      <c r="F85" s="19">
        <v>112318446.91328</v>
      </c>
      <c r="G85" s="19">
        <v>109601034.16872001</v>
      </c>
      <c r="H85" s="24">
        <f t="shared" si="3"/>
        <v>97.580617592889197</v>
      </c>
      <c r="I85" s="27">
        <f t="shared" si="4"/>
        <v>135.25267687098571</v>
      </c>
      <c r="J85" s="24"/>
      <c r="K85" s="24"/>
      <c r="L85" s="20"/>
    </row>
    <row r="86" spans="1:12" s="7" customFormat="1" ht="18.75" x14ac:dyDescent="0.3">
      <c r="H86" s="20"/>
      <c r="I86" s="20"/>
      <c r="J86" s="20"/>
    </row>
    <row r="87" spans="1:12" x14ac:dyDescent="0.25">
      <c r="H87" s="21"/>
      <c r="I87" s="21"/>
      <c r="J87" s="21"/>
    </row>
  </sheetData>
  <autoFilter ref="A5:L85"/>
  <mergeCells count="1">
    <mergeCell ref="A1:J1"/>
  </mergeCells>
  <pageMargins left="0.51181102362204722" right="0.23622047244094491" top="0.31496062992125984" bottom="0.35433070866141736" header="0.15748031496062992" footer="0.15748031496062992"/>
  <pageSetup paperSize="9" scale="5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2023-05-05T03:52:23Z</dcterms:modified>
</cp:coreProperties>
</file>